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MGML varovanje 2027-2030\RD in OBJAVA\"/>
    </mc:Choice>
  </mc:AlternateContent>
  <xr:revisionPtr revIDLastSave="0" documentId="8_{CAD10026-8A4D-4637-B1CA-ABD5F7253161}" xr6:coauthVersionLast="36" xr6:coauthVersionMax="36" xr10:uidLastSave="{00000000-0000-0000-0000-000000000000}"/>
  <bookViews>
    <workbookView xWindow="0" yWindow="0" windowWidth="28800" windowHeight="12225" xr2:uid="{5EE9A8B2-6B38-48C4-B9C6-E125AF73E46D}"/>
  </bookViews>
  <sheets>
    <sheet name="Lis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G10" i="2" s="1"/>
  <c r="F8" i="2"/>
  <c r="G8" i="2" s="1"/>
  <c r="F13" i="2"/>
  <c r="G13" i="2" s="1"/>
  <c r="F12" i="2"/>
  <c r="G12" i="2" s="1"/>
  <c r="H12" i="2" s="1"/>
  <c r="G14" i="2" l="1"/>
  <c r="H8" i="2"/>
  <c r="H13" i="2"/>
  <c r="I13" i="2" s="1"/>
  <c r="H10" i="2"/>
  <c r="I10" i="2" s="1"/>
  <c r="I12" i="2"/>
  <c r="D10" i="2"/>
  <c r="D8" i="2"/>
  <c r="D13" i="2"/>
  <c r="D12" i="2"/>
  <c r="H14" i="2" l="1"/>
  <c r="I8" i="2"/>
  <c r="I14" i="2" s="1"/>
</calcChain>
</file>

<file path=xl/sharedStrings.xml><?xml version="1.0" encoding="utf-8"?>
<sst xmlns="http://schemas.openxmlformats.org/spreadsheetml/2006/main" count="29" uniqueCount="28">
  <si>
    <t>GOSPODARSKI SUBJEKT:</t>
  </si>
  <si>
    <t>dajem naslednji</t>
  </si>
  <si>
    <t>POSTAVKE</t>
  </si>
  <si>
    <t>ENOTA MERE</t>
  </si>
  <si>
    <t>CENA /
enoto brez DDV</t>
  </si>
  <si>
    <t xml:space="preserve">CENA /
enoto z DDV </t>
  </si>
  <si>
    <t xml:space="preserve">OCENJENA LETNA KOLIČINA </t>
  </si>
  <si>
    <t xml:space="preserve">OCENJENA ŠTIRILETNA KOLIČINA </t>
  </si>
  <si>
    <t xml:space="preserve">CENA brez DDV za štiriletno predvideno količino </t>
  </si>
  <si>
    <t>DDV za predvideno štiriletno količino</t>
  </si>
  <si>
    <t>CENA za štiriletno predvideno količino z DDV</t>
  </si>
  <si>
    <t>7=3*6</t>
  </si>
  <si>
    <t>9=7+8</t>
  </si>
  <si>
    <t xml:space="preserve">CENA VAROVANJA S SISTEMI ZA TEHNIČNO VAROVANJE </t>
  </si>
  <si>
    <t>prenos alarma</t>
  </si>
  <si>
    <t>prenos alarma za objekt</t>
  </si>
  <si>
    <t>intervencija</t>
  </si>
  <si>
    <t>varnostno-receptorska služba</t>
  </si>
  <si>
    <t>ura varnostnika-receptorja</t>
  </si>
  <si>
    <t>ura varnostnika</t>
  </si>
  <si>
    <t>* Izpolniti je potrebno modro obarvane celice. Ostale celice v prikazu strukture se ne izpolnjuje - so prednastavljene in se izpolnijo samostojno ob vnosu cene  / enoto brez DDV.</t>
  </si>
  <si>
    <t>PRILOGA 2/1</t>
  </si>
  <si>
    <t xml:space="preserve">CENA VAROVANJA JAVNIH PRIREDITEV </t>
  </si>
  <si>
    <t>varovanje javnih prireditev</t>
  </si>
  <si>
    <t>SKUPAJ</t>
  </si>
  <si>
    <t>6=5*4 let</t>
  </si>
  <si>
    <t>Prikaz strukture ponudbene cene</t>
  </si>
  <si>
    <t>CENA VAROVANJA LJUDI IN PREMOŽENJA Z VARNOSTNIKI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</si>
</sst>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/>
    <xf numFmtId="0" fontId="3" fillId="2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Protection="1">
      <protection locked="0"/>
    </xf>
    <xf numFmtId="0" fontId="5" fillId="0" borderId="1" xfId="0" applyFont="1" applyBorder="1" applyAlignment="1">
      <alignment vertical="center"/>
    </xf>
    <xf numFmtId="44" fontId="5" fillId="5" borderId="1" xfId="0" applyNumberFormat="1" applyFont="1" applyFill="1" applyBorder="1" applyAlignment="1" applyProtection="1">
      <alignment vertical="center"/>
      <protection locked="0"/>
    </xf>
    <xf numFmtId="44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 wrapText="1"/>
    </xf>
    <xf numFmtId="44" fontId="6" fillId="4" borderId="1" xfId="0" applyNumberFormat="1" applyFont="1" applyFill="1" applyBorder="1"/>
    <xf numFmtId="0" fontId="5" fillId="0" borderId="1" xfId="0" applyFont="1" applyBorder="1" applyAlignment="1">
      <alignment horizontal="righ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nela Rašić" id="{7C89969A-9452-4029-A146-8CE45CEECB22}" userId="S::SanelaRasic@mgml.si::55d28491-e985-44ff-95d0-f7551155a4ba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3" dT="2026-05-11T16:54:53.99" personId="{7C89969A-9452-4029-A146-8CE45CEECB22}" id="{3BCB2600-6669-42B9-8919-904F37DA35A8}">
    <text>Tukaj sem povišala na 20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128B6-A7C8-4627-B320-92087F15FF3E}">
  <dimension ref="A1:I16"/>
  <sheetViews>
    <sheetView tabSelected="1" zoomScaleNormal="100" workbookViewId="0">
      <selection activeCell="E13" sqref="E13"/>
    </sheetView>
  </sheetViews>
  <sheetFormatPr defaultColWidth="9.140625" defaultRowHeight="12.75" x14ac:dyDescent="0.2"/>
  <cols>
    <col min="1" max="1" width="28.28515625" style="4" customWidth="1"/>
    <col min="2" max="2" width="32.7109375" style="4" customWidth="1"/>
    <col min="3" max="3" width="11.5703125" style="4" customWidth="1"/>
    <col min="4" max="4" width="10.7109375" style="4" bestFit="1" customWidth="1"/>
    <col min="5" max="5" width="18" style="4" bestFit="1" customWidth="1"/>
    <col min="6" max="6" width="11.5703125" style="4" bestFit="1" customWidth="1"/>
    <col min="7" max="7" width="14.5703125" style="4" customWidth="1"/>
    <col min="8" max="8" width="14" style="4" customWidth="1"/>
    <col min="9" max="9" width="16" style="4" customWidth="1"/>
    <col min="10" max="16384" width="9.140625" style="4"/>
  </cols>
  <sheetData>
    <row r="1" spans="1:9" s="1" customFormat="1" x14ac:dyDescent="0.2">
      <c r="A1" s="1" t="s">
        <v>0</v>
      </c>
      <c r="B1" s="9"/>
      <c r="I1" s="2" t="s">
        <v>21</v>
      </c>
    </row>
    <row r="2" spans="1:9" s="1" customFormat="1" x14ac:dyDescent="0.2">
      <c r="A2" s="1" t="s">
        <v>1</v>
      </c>
    </row>
    <row r="3" spans="1:9" s="1" customFormat="1" x14ac:dyDescent="0.2">
      <c r="A3" s="19" t="s">
        <v>26</v>
      </c>
      <c r="B3" s="19"/>
      <c r="C3" s="19"/>
      <c r="D3" s="19"/>
      <c r="E3" s="19"/>
      <c r="F3" s="19"/>
      <c r="G3" s="19"/>
      <c r="H3" s="19"/>
      <c r="I3" s="19"/>
    </row>
    <row r="4" spans="1:9" s="1" customFormat="1" x14ac:dyDescent="0.2">
      <c r="A4" s="3"/>
    </row>
    <row r="5" spans="1:9" s="1" customFormat="1" ht="51" x14ac:dyDescent="0.2">
      <c r="A5" s="5" t="s">
        <v>2</v>
      </c>
      <c r="B5" s="5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</row>
    <row r="6" spans="1:9" s="1" customFormat="1" x14ac:dyDescent="0.2">
      <c r="A6" s="7">
        <v>1</v>
      </c>
      <c r="B6" s="7">
        <v>2</v>
      </c>
      <c r="C6" s="8">
        <v>3</v>
      </c>
      <c r="D6" s="7">
        <v>4</v>
      </c>
      <c r="E6" s="8">
        <v>5</v>
      </c>
      <c r="F6" s="8" t="s">
        <v>25</v>
      </c>
      <c r="G6" s="8" t="s">
        <v>11</v>
      </c>
      <c r="H6" s="8">
        <v>8</v>
      </c>
      <c r="I6" s="8" t="s">
        <v>12</v>
      </c>
    </row>
    <row r="7" spans="1:9" s="1" customFormat="1" x14ac:dyDescent="0.2">
      <c r="A7" s="23" t="s">
        <v>27</v>
      </c>
      <c r="B7" s="24"/>
      <c r="C7" s="24"/>
      <c r="D7" s="24"/>
      <c r="E7" s="24"/>
      <c r="F7" s="24"/>
      <c r="G7" s="24"/>
      <c r="H7" s="24"/>
      <c r="I7" s="25"/>
    </row>
    <row r="8" spans="1:9" s="1" customFormat="1" x14ac:dyDescent="0.2">
      <c r="A8" s="10" t="s">
        <v>17</v>
      </c>
      <c r="B8" s="10" t="s">
        <v>18</v>
      </c>
      <c r="C8" s="11"/>
      <c r="D8" s="12">
        <f>C8*1.22</f>
        <v>0</v>
      </c>
      <c r="E8" s="13">
        <v>4850</v>
      </c>
      <c r="F8" s="13">
        <f>E8*4</f>
        <v>19400</v>
      </c>
      <c r="G8" s="12">
        <f t="shared" ref="G8:G10" si="0">C8*F8</f>
        <v>0</v>
      </c>
      <c r="H8" s="12">
        <f t="shared" ref="H8:H10" si="1">G8*0.22</f>
        <v>0</v>
      </c>
      <c r="I8" s="12">
        <f t="shared" ref="I8:I10" si="2">G8+H8</f>
        <v>0</v>
      </c>
    </row>
    <row r="9" spans="1:9" s="1" customFormat="1" x14ac:dyDescent="0.2">
      <c r="A9" s="20" t="s">
        <v>22</v>
      </c>
      <c r="B9" s="21"/>
      <c r="C9" s="21"/>
      <c r="D9" s="21"/>
      <c r="E9" s="21"/>
      <c r="F9" s="21"/>
      <c r="G9" s="21"/>
      <c r="H9" s="21"/>
      <c r="I9" s="22"/>
    </row>
    <row r="10" spans="1:9" s="1" customFormat="1" x14ac:dyDescent="0.2">
      <c r="A10" s="14" t="s">
        <v>23</v>
      </c>
      <c r="B10" s="10" t="s">
        <v>19</v>
      </c>
      <c r="C10" s="11"/>
      <c r="D10" s="12">
        <f>C10*1.22</f>
        <v>0</v>
      </c>
      <c r="E10" s="15">
        <v>250</v>
      </c>
      <c r="F10" s="15">
        <f>E10*4</f>
        <v>1000</v>
      </c>
      <c r="G10" s="12">
        <f t="shared" si="0"/>
        <v>0</v>
      </c>
      <c r="H10" s="12">
        <f t="shared" si="1"/>
        <v>0</v>
      </c>
      <c r="I10" s="12">
        <f t="shared" si="2"/>
        <v>0</v>
      </c>
    </row>
    <row r="11" spans="1:9" s="1" customFormat="1" x14ac:dyDescent="0.2">
      <c r="A11" s="20" t="s">
        <v>13</v>
      </c>
      <c r="B11" s="21"/>
      <c r="C11" s="21"/>
      <c r="D11" s="21"/>
      <c r="E11" s="21"/>
      <c r="F11" s="21"/>
      <c r="G11" s="21"/>
      <c r="H11" s="21"/>
      <c r="I11" s="22"/>
    </row>
    <row r="12" spans="1:9" s="1" customFormat="1" x14ac:dyDescent="0.2">
      <c r="A12" s="10" t="s">
        <v>14</v>
      </c>
      <c r="B12" s="10" t="s">
        <v>15</v>
      </c>
      <c r="C12" s="11"/>
      <c r="D12" s="12">
        <f>C12*1.22</f>
        <v>0</v>
      </c>
      <c r="E12" s="18">
        <v>144</v>
      </c>
      <c r="F12" s="16">
        <f>E12*4</f>
        <v>576</v>
      </c>
      <c r="G12" s="12">
        <f>C12*F12</f>
        <v>0</v>
      </c>
      <c r="H12" s="12">
        <f>G12*0.22</f>
        <v>0</v>
      </c>
      <c r="I12" s="12">
        <f>G12+H12</f>
        <v>0</v>
      </c>
    </row>
    <row r="13" spans="1:9" s="1" customFormat="1" x14ac:dyDescent="0.2">
      <c r="A13" s="10" t="s">
        <v>16</v>
      </c>
      <c r="B13" s="10" t="s">
        <v>16</v>
      </c>
      <c r="C13" s="11"/>
      <c r="D13" s="12">
        <f>C13*1.22</f>
        <v>0</v>
      </c>
      <c r="E13" s="15">
        <v>20</v>
      </c>
      <c r="F13" s="16">
        <f t="shared" ref="F13" si="3">E13*4</f>
        <v>80</v>
      </c>
      <c r="G13" s="12">
        <f>C13*F13</f>
        <v>0</v>
      </c>
      <c r="H13" s="12">
        <f>G13*0.22</f>
        <v>0</v>
      </c>
      <c r="I13" s="12">
        <f>G13+H13</f>
        <v>0</v>
      </c>
    </row>
    <row r="14" spans="1:9" s="1" customFormat="1" x14ac:dyDescent="0.2">
      <c r="A14" s="20" t="s">
        <v>24</v>
      </c>
      <c r="B14" s="21"/>
      <c r="C14" s="21"/>
      <c r="D14" s="21"/>
      <c r="E14" s="21"/>
      <c r="F14" s="22"/>
      <c r="G14" s="17">
        <f>SUM(G7:G13)</f>
        <v>0</v>
      </c>
      <c r="H14" s="17">
        <f>SUM(H7:H13)</f>
        <v>0</v>
      </c>
      <c r="I14" s="17">
        <f>SUM(I7:I13)</f>
        <v>0</v>
      </c>
    </row>
    <row r="16" spans="1:9" x14ac:dyDescent="0.2">
      <c r="A16" s="4" t="s">
        <v>20</v>
      </c>
    </row>
  </sheetData>
  <mergeCells count="5">
    <mergeCell ref="A3:I3"/>
    <mergeCell ref="A11:I11"/>
    <mergeCell ref="A7:I7"/>
    <mergeCell ref="A9:I9"/>
    <mergeCell ref="A14:F14"/>
  </mergeCells>
  <pageMargins left="0.19685039370078741" right="0.19685039370078741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Mlakar</dc:creator>
  <cp:lastModifiedBy>Sanela Mlakar</cp:lastModifiedBy>
  <cp:lastPrinted>2026-03-11T14:29:28Z</cp:lastPrinted>
  <dcterms:created xsi:type="dcterms:W3CDTF">2025-02-11T12:44:06Z</dcterms:created>
  <dcterms:modified xsi:type="dcterms:W3CDTF">2026-05-14T12:33:16Z</dcterms:modified>
</cp:coreProperties>
</file>